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D247861D-9FF1-4FAF-B520-B54B4C4DB5DF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4" i="1"/>
  <c r="J43" i="1" l="1"/>
  <c r="J38" i="1" s="1"/>
  <c r="I43" i="1"/>
  <c r="I38" i="1" s="1"/>
  <c r="H43" i="1"/>
  <c r="H38" i="1" s="1"/>
  <c r="G43" i="1"/>
  <c r="G38" i="1" s="1"/>
  <c r="F43" i="1"/>
  <c r="F38" i="1" s="1"/>
  <c r="J39" i="1"/>
  <c r="J14" i="1" s="1"/>
  <c r="I39" i="1"/>
  <c r="I14" i="1" s="1"/>
  <c r="H39" i="1"/>
  <c r="H14" i="1" s="1"/>
  <c r="G39" i="1"/>
  <c r="G14" i="1" s="1"/>
  <c r="F39" i="1"/>
  <c r="J34" i="1"/>
  <c r="J29" i="1" s="1"/>
  <c r="I34" i="1"/>
  <c r="I29" i="1" s="1"/>
  <c r="H34" i="1"/>
  <c r="G34" i="1"/>
  <c r="F34" i="1"/>
  <c r="F29" i="1" s="1"/>
  <c r="J30" i="1"/>
  <c r="I30" i="1"/>
  <c r="H30" i="1"/>
  <c r="G30" i="1"/>
  <c r="F30" i="1"/>
  <c r="J26" i="1"/>
  <c r="J15" i="1" s="1"/>
  <c r="I26" i="1"/>
  <c r="I15" i="1" s="1"/>
  <c r="H26" i="1"/>
  <c r="H18" i="1" s="1"/>
  <c r="G26" i="1"/>
  <c r="G18" i="1" s="1"/>
  <c r="F26" i="1"/>
  <c r="F15" i="1" s="1"/>
  <c r="J19" i="1"/>
  <c r="I19" i="1"/>
  <c r="H19" i="1"/>
  <c r="G19" i="1"/>
  <c r="F19" i="1"/>
  <c r="F9" i="1" s="1"/>
  <c r="J16" i="1"/>
  <c r="I16" i="1"/>
  <c r="H16" i="1"/>
  <c r="G16" i="1"/>
  <c r="F16" i="1"/>
  <c r="E14" i="1"/>
  <c r="E16" i="1"/>
  <c r="E19" i="1"/>
  <c r="E26" i="1"/>
  <c r="E18" i="1" s="1"/>
  <c r="E30" i="1"/>
  <c r="E34" i="1"/>
  <c r="E29" i="1" s="1"/>
  <c r="E39" i="1"/>
  <c r="E43" i="1"/>
  <c r="E38" i="1" s="1"/>
  <c r="E9" i="1" l="1"/>
  <c r="E8" i="1"/>
  <c r="G13" i="1"/>
  <c r="I13" i="1"/>
  <c r="E13" i="1"/>
  <c r="E15" i="1"/>
  <c r="J13" i="1"/>
  <c r="I9" i="1"/>
  <c r="J9" i="1"/>
  <c r="H9" i="1"/>
  <c r="H13" i="1"/>
  <c r="G9" i="1"/>
  <c r="I18" i="1"/>
  <c r="I8" i="1" s="1"/>
  <c r="F13" i="1"/>
  <c r="H15" i="1"/>
  <c r="J18" i="1"/>
  <c r="J8" i="1" s="1"/>
  <c r="G29" i="1"/>
  <c r="G8" i="1" s="1"/>
  <c r="H29" i="1"/>
  <c r="H8" i="1" s="1"/>
  <c r="F8" i="1"/>
  <c r="G15" i="1"/>
</calcChain>
</file>

<file path=xl/sharedStrings.xml><?xml version="1.0" encoding="utf-8"?>
<sst xmlns="http://schemas.openxmlformats.org/spreadsheetml/2006/main" count="57" uniqueCount="36">
  <si>
    <t>№ п/п</t>
  </si>
  <si>
    <t>Наименование мероприятия (результата)</t>
  </si>
  <si>
    <t>Соисполнитель, участник</t>
  </si>
  <si>
    <t>Источники финансирования</t>
  </si>
  <si>
    <t>Расходы (руб.), годы</t>
  </si>
  <si>
    <t>Комплекс процессных мероприятий</t>
  </si>
  <si>
    <t>Всего</t>
  </si>
  <si>
    <t>Всего потребность:</t>
  </si>
  <si>
    <t>Всего предусмотрено:</t>
  </si>
  <si>
    <t>Потребность из областного бюджета (далее - ОБ) -  при наличии</t>
  </si>
  <si>
    <t>Предусмотрено в ОБ -  при наличии</t>
  </si>
  <si>
    <t>Федеральный бюджет (далее - ФБ) -  при наличии</t>
  </si>
  <si>
    <t>Потребность из бюджета района (далее - МБ)</t>
  </si>
  <si>
    <t>Предусмотрено в МБ</t>
  </si>
  <si>
    <t>Потребность из бюджета поселений (далее БП)</t>
  </si>
  <si>
    <t>Предусмотрено БП</t>
  </si>
  <si>
    <t>Иные источники (далее - ИИ) - при наличии</t>
  </si>
  <si>
    <t>1.</t>
  </si>
  <si>
    <t>Организовано составление и исполнение бюджета Слюдянского муниципального района</t>
  </si>
  <si>
    <t>Комитет финансов Слюдянского района</t>
  </si>
  <si>
    <t>Потребность из ОБ</t>
  </si>
  <si>
    <t>Предусмотрено в ОБ</t>
  </si>
  <si>
    <t>Потребность из ФБ</t>
  </si>
  <si>
    <t>Предусмотрено в ФБ</t>
  </si>
  <si>
    <t>Потребность из МБ</t>
  </si>
  <si>
    <t>Потребность из БП</t>
  </si>
  <si>
    <t>Предусмотрено в БП</t>
  </si>
  <si>
    <t>ИИ</t>
  </si>
  <si>
    <t>2.</t>
  </si>
  <si>
    <t>Осуществлен учет средств резервного фонда Слюдянского муниципального района</t>
  </si>
  <si>
    <t>ФБ</t>
  </si>
  <si>
    <t>БП</t>
  </si>
  <si>
    <t>3.</t>
  </si>
  <si>
    <t>Обеспечено выполнение обязательств по обслуживанию муниципального долга Слюдянского муниципального района</t>
  </si>
  <si>
    <t>Таблица 4. Финансовое обеспечение реализации КПМ «Организация и управление бюджетным процессом»</t>
  </si>
  <si>
    <t>Приложение 1,
утвержденное распоряжением 
МКУ «Комитет финансов 
Слюдянского муниципального района»
от 02.04.2026 г.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</si>
</sst>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view="pageBreakPreview" topLeftCell="A4" zoomScale="60" zoomScaleNormal="100" workbookViewId="0">
      <selection activeCell="I12" sqref="I12"/>
    </sheetView>
  </sheetViews>
  <sheetFormatPr defaultColWidth="8.77734375" defaultRowHeight="15.6" x14ac:dyDescent="0.3"/>
  <cols>
    <col min="1" max="1" width="8.77734375" style="1"/>
    <col min="2" max="2" width="20.33203125" style="1" customWidth="1"/>
    <col min="3" max="3" width="16.109375" style="1" customWidth="1"/>
    <col min="4" max="4" width="29.88671875" style="1" customWidth="1"/>
    <col min="5" max="6" width="15.109375" style="1" customWidth="1"/>
    <col min="7" max="7" width="14.88671875" style="1" customWidth="1"/>
    <col min="8" max="8" width="15.109375" style="1" customWidth="1"/>
    <col min="9" max="9" width="17" style="1" customWidth="1"/>
    <col min="10" max="10" width="16" style="1" customWidth="1"/>
    <col min="11" max="16384" width="8.77734375" style="1"/>
  </cols>
  <sheetData>
    <row r="1" spans="1:10" ht="78.599999999999994" customHeight="1" x14ac:dyDescent="0.3">
      <c r="H1" s="10" t="s">
        <v>35</v>
      </c>
      <c r="I1" s="10"/>
      <c r="J1" s="10"/>
    </row>
    <row r="2" spans="1:10" ht="15.6" customHeight="1" x14ac:dyDescent="0.3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0.199999999999999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6.2" thickBot="1" x14ac:dyDescent="0.35"/>
    <row r="5" spans="1:10" ht="45.45" customHeight="1" thickBot="1" x14ac:dyDescent="0.35">
      <c r="A5" s="7" t="s">
        <v>0</v>
      </c>
      <c r="B5" s="7" t="s">
        <v>1</v>
      </c>
      <c r="C5" s="7" t="s">
        <v>2</v>
      </c>
      <c r="D5" s="7" t="s">
        <v>3</v>
      </c>
      <c r="E5" s="22" t="s">
        <v>4</v>
      </c>
      <c r="F5" s="23"/>
      <c r="G5" s="23"/>
      <c r="H5" s="23"/>
      <c r="I5" s="23"/>
      <c r="J5" s="24"/>
    </row>
    <row r="6" spans="1:10" ht="16.2" thickBot="1" x14ac:dyDescent="0.35">
      <c r="A6" s="9"/>
      <c r="B6" s="21"/>
      <c r="C6" s="21"/>
      <c r="D6" s="9"/>
      <c r="E6" s="2">
        <v>2025</v>
      </c>
      <c r="F6" s="2">
        <v>2026</v>
      </c>
      <c r="G6" s="2">
        <v>2027</v>
      </c>
      <c r="H6" s="2">
        <v>2028</v>
      </c>
      <c r="I6" s="2">
        <v>2029</v>
      </c>
      <c r="J6" s="2">
        <v>2030</v>
      </c>
    </row>
    <row r="7" spans="1:10" ht="16.2" thickBot="1" x14ac:dyDescent="0.35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25.2" customHeight="1" thickBot="1" x14ac:dyDescent="0.35">
      <c r="A8" s="15" t="s">
        <v>5</v>
      </c>
      <c r="B8" s="16"/>
      <c r="C8" s="7" t="s">
        <v>6</v>
      </c>
      <c r="D8" s="4" t="s">
        <v>7</v>
      </c>
      <c r="E8" s="5">
        <f>E18+E29+E38</f>
        <v>53303017.460000001</v>
      </c>
      <c r="F8" s="5">
        <f t="shared" ref="F8:J8" si="0">F18+F29+F38</f>
        <v>54291840.109999999</v>
      </c>
      <c r="G8" s="5">
        <f t="shared" si="0"/>
        <v>46122711.609999999</v>
      </c>
      <c r="H8" s="5">
        <f t="shared" si="0"/>
        <v>45720571.609999999</v>
      </c>
      <c r="I8" s="5">
        <f t="shared" si="0"/>
        <v>45720571.609999999</v>
      </c>
      <c r="J8" s="5">
        <f t="shared" si="0"/>
        <v>45720571.609999999</v>
      </c>
    </row>
    <row r="9" spans="1:10" ht="21" customHeight="1" thickBot="1" x14ac:dyDescent="0.35">
      <c r="A9" s="17"/>
      <c r="B9" s="18"/>
      <c r="C9" s="8"/>
      <c r="D9" s="4" t="s">
        <v>8</v>
      </c>
      <c r="E9" s="5">
        <f>E19+E30+E39</f>
        <v>50347472.340000004</v>
      </c>
      <c r="F9" s="5">
        <f>F19+F30+F39</f>
        <v>50346127.079999998</v>
      </c>
      <c r="G9" s="5">
        <f t="shared" ref="G9:J9" si="1">G19+G30+G39</f>
        <v>38081907</v>
      </c>
      <c r="H9" s="5">
        <f t="shared" si="1"/>
        <v>37889627</v>
      </c>
      <c r="I9" s="5">
        <f t="shared" si="1"/>
        <v>37889627</v>
      </c>
      <c r="J9" s="5">
        <f t="shared" si="1"/>
        <v>37889627</v>
      </c>
    </row>
    <row r="10" spans="1:10" ht="63.6" customHeight="1" thickBot="1" x14ac:dyDescent="0.35">
      <c r="A10" s="17"/>
      <c r="B10" s="18"/>
      <c r="C10" s="8"/>
      <c r="D10" s="4" t="s">
        <v>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ht="39.6" customHeight="1" thickBot="1" x14ac:dyDescent="0.35">
      <c r="A11" s="17"/>
      <c r="B11" s="18"/>
      <c r="C11" s="8"/>
      <c r="D11" s="4" t="s">
        <v>10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49.8" customHeight="1" thickBot="1" x14ac:dyDescent="0.35">
      <c r="A12" s="17"/>
      <c r="B12" s="18"/>
      <c r="C12" s="8"/>
      <c r="D12" s="4" t="s">
        <v>11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37.799999999999997" customHeight="1" thickBot="1" x14ac:dyDescent="0.35">
      <c r="A13" s="17"/>
      <c r="B13" s="18"/>
      <c r="C13" s="8"/>
      <c r="D13" s="4" t="s">
        <v>12</v>
      </c>
      <c r="E13" s="5">
        <f>E24+E34+E38</f>
        <v>45337016.420000002</v>
      </c>
      <c r="F13" s="5">
        <f t="shared" ref="F13:J13" si="2">F24+F34+F38</f>
        <v>46325839.07</v>
      </c>
      <c r="G13" s="5">
        <f t="shared" si="2"/>
        <v>46122711.609999999</v>
      </c>
      <c r="H13" s="5">
        <f t="shared" si="2"/>
        <v>45720571.609999999</v>
      </c>
      <c r="I13" s="5">
        <f t="shared" si="2"/>
        <v>45720571.609999999</v>
      </c>
      <c r="J13" s="5">
        <f t="shared" si="2"/>
        <v>45720571.609999999</v>
      </c>
    </row>
    <row r="14" spans="1:10" ht="29.4" customHeight="1" thickBot="1" x14ac:dyDescent="0.35">
      <c r="A14" s="17"/>
      <c r="B14" s="18"/>
      <c r="C14" s="8"/>
      <c r="D14" s="4" t="s">
        <v>13</v>
      </c>
      <c r="E14" s="5">
        <f>E25+E35+E39</f>
        <v>42381471.300000004</v>
      </c>
      <c r="F14" s="5">
        <f>F25+F35+F39</f>
        <v>42380126.039999999</v>
      </c>
      <c r="G14" s="5">
        <f t="shared" ref="G14:J14" si="3">G25+G35+G39</f>
        <v>38081907</v>
      </c>
      <c r="H14" s="5">
        <f t="shared" si="3"/>
        <v>37889627</v>
      </c>
      <c r="I14" s="5">
        <f t="shared" si="3"/>
        <v>37889627</v>
      </c>
      <c r="J14" s="5">
        <f t="shared" si="3"/>
        <v>37889627</v>
      </c>
    </row>
    <row r="15" spans="1:10" ht="42" customHeight="1" thickBot="1" x14ac:dyDescent="0.35">
      <c r="A15" s="17"/>
      <c r="B15" s="18"/>
      <c r="C15" s="8"/>
      <c r="D15" s="4" t="s">
        <v>14</v>
      </c>
      <c r="E15" s="5">
        <f>E26</f>
        <v>7966001.04</v>
      </c>
      <c r="F15" s="5">
        <f t="shared" ref="F15:J15" si="4">F26</f>
        <v>7966001.04</v>
      </c>
      <c r="G15" s="5">
        <f t="shared" si="4"/>
        <v>0</v>
      </c>
      <c r="H15" s="5">
        <f t="shared" si="4"/>
        <v>0</v>
      </c>
      <c r="I15" s="5">
        <f t="shared" si="4"/>
        <v>0</v>
      </c>
      <c r="J15" s="5">
        <f t="shared" si="4"/>
        <v>0</v>
      </c>
    </row>
    <row r="16" spans="1:10" ht="29.4" customHeight="1" thickBot="1" x14ac:dyDescent="0.35">
      <c r="A16" s="17"/>
      <c r="B16" s="18"/>
      <c r="C16" s="8"/>
      <c r="D16" s="4" t="s">
        <v>15</v>
      </c>
      <c r="E16" s="5">
        <f>E27</f>
        <v>7966001.04</v>
      </c>
      <c r="F16" s="5">
        <f t="shared" ref="F16:J16" si="5">F27</f>
        <v>7966001.04</v>
      </c>
      <c r="G16" s="5">
        <f t="shared" si="5"/>
        <v>0</v>
      </c>
      <c r="H16" s="5">
        <f t="shared" si="5"/>
        <v>0</v>
      </c>
      <c r="I16" s="5">
        <f t="shared" si="5"/>
        <v>0</v>
      </c>
      <c r="J16" s="5">
        <f t="shared" si="5"/>
        <v>0</v>
      </c>
    </row>
    <row r="17" spans="1:10" ht="31.8" thickBot="1" x14ac:dyDescent="0.35">
      <c r="A17" s="19"/>
      <c r="B17" s="20"/>
      <c r="C17" s="21"/>
      <c r="D17" s="4" t="s">
        <v>16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31.8" customHeight="1" thickBot="1" x14ac:dyDescent="0.35">
      <c r="A18" s="12" t="s">
        <v>17</v>
      </c>
      <c r="B18" s="25" t="s">
        <v>18</v>
      </c>
      <c r="C18" s="28" t="s">
        <v>19</v>
      </c>
      <c r="D18" s="4" t="s">
        <v>7</v>
      </c>
      <c r="E18" s="5">
        <f>E26+E24+E22+E20</f>
        <v>53026274.5</v>
      </c>
      <c r="F18" s="5">
        <f>F26+F24+F22+F20</f>
        <v>54031440.109999999</v>
      </c>
      <c r="G18" s="5">
        <f t="shared" ref="G18:J18" si="6">G26+G24+G22+G20</f>
        <v>45872711.609999999</v>
      </c>
      <c r="H18" s="5">
        <f t="shared" si="6"/>
        <v>45470571.609999999</v>
      </c>
      <c r="I18" s="5">
        <f t="shared" si="6"/>
        <v>45470571.609999999</v>
      </c>
      <c r="J18" s="5">
        <f t="shared" si="6"/>
        <v>45470571.609999999</v>
      </c>
    </row>
    <row r="19" spans="1:10" ht="31.8" customHeight="1" thickBot="1" x14ac:dyDescent="0.35">
      <c r="A19" s="13"/>
      <c r="B19" s="26"/>
      <c r="C19" s="8"/>
      <c r="D19" s="4" t="s">
        <v>8</v>
      </c>
      <c r="E19" s="5">
        <f>E27+E25+E23+E21</f>
        <v>50070729.380000003</v>
      </c>
      <c r="F19" s="5">
        <f t="shared" ref="F19:J19" si="7">F27+F25+F23+F21</f>
        <v>50085727.079999998</v>
      </c>
      <c r="G19" s="5">
        <f t="shared" si="7"/>
        <v>37831907</v>
      </c>
      <c r="H19" s="5">
        <f t="shared" si="7"/>
        <v>37639627</v>
      </c>
      <c r="I19" s="5">
        <f t="shared" si="7"/>
        <v>37639627</v>
      </c>
      <c r="J19" s="5">
        <f t="shared" si="7"/>
        <v>37639627</v>
      </c>
    </row>
    <row r="20" spans="1:10" ht="31.8" customHeight="1" thickBot="1" x14ac:dyDescent="0.35">
      <c r="A20" s="13"/>
      <c r="B20" s="26"/>
      <c r="C20" s="8"/>
      <c r="D20" s="4" t="s">
        <v>20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31.8" customHeight="1" thickBot="1" x14ac:dyDescent="0.35">
      <c r="A21" s="13"/>
      <c r="B21" s="26"/>
      <c r="C21" s="8"/>
      <c r="D21" s="4" t="s">
        <v>21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customHeight="1" thickBot="1" x14ac:dyDescent="0.35">
      <c r="A22" s="13"/>
      <c r="B22" s="26"/>
      <c r="C22" s="8"/>
      <c r="D22" s="4" t="s">
        <v>22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31.8" customHeight="1" thickBot="1" x14ac:dyDescent="0.35">
      <c r="A23" s="13"/>
      <c r="B23" s="26"/>
      <c r="C23" s="8"/>
      <c r="D23" s="4" t="s">
        <v>23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31.8" customHeight="1" thickBot="1" x14ac:dyDescent="0.35">
      <c r="A24" s="13"/>
      <c r="B24" s="26"/>
      <c r="C24" s="8"/>
      <c r="D24" s="4" t="s">
        <v>24</v>
      </c>
      <c r="E24" s="5">
        <v>45060273.460000001</v>
      </c>
      <c r="F24" s="5">
        <v>46065439.07</v>
      </c>
      <c r="G24" s="5">
        <v>45872711.609999999</v>
      </c>
      <c r="H24" s="5">
        <v>45470571.609999999</v>
      </c>
      <c r="I24" s="5">
        <v>45470571.609999999</v>
      </c>
      <c r="J24" s="5">
        <v>45470571.609999999</v>
      </c>
    </row>
    <row r="25" spans="1:10" ht="31.8" customHeight="1" thickBot="1" x14ac:dyDescent="0.35">
      <c r="A25" s="13"/>
      <c r="B25" s="26"/>
      <c r="C25" s="8"/>
      <c r="D25" s="4" t="s">
        <v>13</v>
      </c>
      <c r="E25" s="5">
        <v>42104728.340000004</v>
      </c>
      <c r="F25" s="5">
        <v>42119726.039999999</v>
      </c>
      <c r="G25" s="5">
        <v>37831907</v>
      </c>
      <c r="H25" s="5">
        <v>37639627</v>
      </c>
      <c r="I25" s="5">
        <v>37639627</v>
      </c>
      <c r="J25" s="5">
        <v>37639627</v>
      </c>
    </row>
    <row r="26" spans="1:10" ht="31.8" customHeight="1" thickBot="1" x14ac:dyDescent="0.35">
      <c r="A26" s="13"/>
      <c r="B26" s="26"/>
      <c r="C26" s="8"/>
      <c r="D26" s="4" t="s">
        <v>25</v>
      </c>
      <c r="E26" s="5">
        <f>E27</f>
        <v>7966001.04</v>
      </c>
      <c r="F26" s="5">
        <f t="shared" ref="F26:J26" si="8">F27</f>
        <v>7966001.04</v>
      </c>
      <c r="G26" s="5">
        <f t="shared" si="8"/>
        <v>0</v>
      </c>
      <c r="H26" s="5">
        <f t="shared" si="8"/>
        <v>0</v>
      </c>
      <c r="I26" s="5">
        <f t="shared" si="8"/>
        <v>0</v>
      </c>
      <c r="J26" s="5">
        <f t="shared" si="8"/>
        <v>0</v>
      </c>
    </row>
    <row r="27" spans="1:10" ht="31.8" customHeight="1" thickBot="1" x14ac:dyDescent="0.35">
      <c r="A27" s="13"/>
      <c r="B27" s="26"/>
      <c r="C27" s="8"/>
      <c r="D27" s="4" t="s">
        <v>26</v>
      </c>
      <c r="E27" s="5">
        <v>7966001.04</v>
      </c>
      <c r="F27" s="5">
        <v>7966001.04</v>
      </c>
      <c r="G27" s="5">
        <v>0</v>
      </c>
      <c r="H27" s="5">
        <v>0</v>
      </c>
      <c r="I27" s="5">
        <v>0</v>
      </c>
      <c r="J27" s="5">
        <v>0</v>
      </c>
    </row>
    <row r="28" spans="1:10" ht="16.2" thickBot="1" x14ac:dyDescent="0.35">
      <c r="A28" s="14"/>
      <c r="B28" s="27"/>
      <c r="C28" s="9"/>
      <c r="D28" s="4" t="s">
        <v>27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2" thickBot="1" x14ac:dyDescent="0.35">
      <c r="A29" s="12" t="s">
        <v>28</v>
      </c>
      <c r="B29" s="7" t="s">
        <v>29</v>
      </c>
      <c r="C29" s="7" t="s">
        <v>19</v>
      </c>
      <c r="D29" s="6" t="s">
        <v>7</v>
      </c>
      <c r="E29" s="5">
        <f>E34+E31</f>
        <v>250000</v>
      </c>
      <c r="F29" s="5">
        <f t="shared" ref="F29:J29" si="9">F34+F31</f>
        <v>250000</v>
      </c>
      <c r="G29" s="5">
        <f t="shared" si="9"/>
        <v>250000</v>
      </c>
      <c r="H29" s="5">
        <f t="shared" si="9"/>
        <v>250000</v>
      </c>
      <c r="I29" s="5">
        <f t="shared" si="9"/>
        <v>250000</v>
      </c>
      <c r="J29" s="5">
        <f t="shared" si="9"/>
        <v>250000</v>
      </c>
    </row>
    <row r="30" spans="1:10" ht="16.2" thickBot="1" x14ac:dyDescent="0.35">
      <c r="A30" s="13"/>
      <c r="B30" s="8"/>
      <c r="C30" s="8"/>
      <c r="D30" s="6" t="s">
        <v>8</v>
      </c>
      <c r="E30" s="5">
        <f>E35+E32</f>
        <v>250000</v>
      </c>
      <c r="F30" s="5">
        <f t="shared" ref="F30:J30" si="10">F35+F32</f>
        <v>250000</v>
      </c>
      <c r="G30" s="5">
        <f t="shared" si="10"/>
        <v>250000</v>
      </c>
      <c r="H30" s="5">
        <f t="shared" si="10"/>
        <v>250000</v>
      </c>
      <c r="I30" s="5">
        <f t="shared" si="10"/>
        <v>250000</v>
      </c>
      <c r="J30" s="5">
        <f t="shared" si="10"/>
        <v>250000</v>
      </c>
    </row>
    <row r="31" spans="1:10" ht="16.2" thickBot="1" x14ac:dyDescent="0.35">
      <c r="A31" s="13"/>
      <c r="B31" s="8"/>
      <c r="C31" s="8"/>
      <c r="D31" s="6" t="s">
        <v>20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2" thickBot="1" x14ac:dyDescent="0.35">
      <c r="A32" s="13"/>
      <c r="B32" s="8"/>
      <c r="C32" s="8"/>
      <c r="D32" s="6" t="s">
        <v>21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2" thickBot="1" x14ac:dyDescent="0.35">
      <c r="A33" s="13"/>
      <c r="B33" s="8"/>
      <c r="C33" s="8"/>
      <c r="D33" s="6" t="s">
        <v>30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2" thickBot="1" x14ac:dyDescent="0.35">
      <c r="A34" s="13"/>
      <c r="B34" s="8"/>
      <c r="C34" s="8"/>
      <c r="D34" s="6" t="s">
        <v>24</v>
      </c>
      <c r="E34" s="5">
        <f>E35</f>
        <v>250000</v>
      </c>
      <c r="F34" s="5">
        <f t="shared" ref="F34:J34" si="11">F35</f>
        <v>250000</v>
      </c>
      <c r="G34" s="5">
        <f t="shared" si="11"/>
        <v>250000</v>
      </c>
      <c r="H34" s="5">
        <f t="shared" si="11"/>
        <v>250000</v>
      </c>
      <c r="I34" s="5">
        <f t="shared" si="11"/>
        <v>250000</v>
      </c>
      <c r="J34" s="5">
        <f t="shared" si="11"/>
        <v>250000</v>
      </c>
    </row>
    <row r="35" spans="1:10" ht="16.2" thickBot="1" x14ac:dyDescent="0.35">
      <c r="A35" s="13"/>
      <c r="B35" s="8"/>
      <c r="C35" s="8"/>
      <c r="D35" s="6" t="s">
        <v>13</v>
      </c>
      <c r="E35" s="5">
        <v>250000</v>
      </c>
      <c r="F35" s="5">
        <v>250000</v>
      </c>
      <c r="G35" s="5">
        <v>250000</v>
      </c>
      <c r="H35" s="5">
        <v>250000</v>
      </c>
      <c r="I35" s="5">
        <v>250000</v>
      </c>
      <c r="J35" s="5">
        <v>250000</v>
      </c>
    </row>
    <row r="36" spans="1:10" ht="16.2" thickBot="1" x14ac:dyDescent="0.35">
      <c r="A36" s="13"/>
      <c r="B36" s="8"/>
      <c r="C36" s="8"/>
      <c r="D36" s="6" t="s">
        <v>31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2" thickBot="1" x14ac:dyDescent="0.35">
      <c r="A37" s="14"/>
      <c r="B37" s="9"/>
      <c r="C37" s="9"/>
      <c r="D37" s="6" t="s">
        <v>27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2" thickBot="1" x14ac:dyDescent="0.35">
      <c r="A38" s="12" t="s">
        <v>32</v>
      </c>
      <c r="B38" s="7" t="s">
        <v>33</v>
      </c>
      <c r="C38" s="7" t="s">
        <v>19</v>
      </c>
      <c r="D38" s="6" t="s">
        <v>7</v>
      </c>
      <c r="E38" s="5">
        <f>E43+E40</f>
        <v>26742.959999999999</v>
      </c>
      <c r="F38" s="5">
        <f t="shared" ref="F38:J38" si="12">F43+F40</f>
        <v>10400</v>
      </c>
      <c r="G38" s="5">
        <f t="shared" si="12"/>
        <v>0</v>
      </c>
      <c r="H38" s="5">
        <f t="shared" si="12"/>
        <v>0</v>
      </c>
      <c r="I38" s="5">
        <f t="shared" si="12"/>
        <v>0</v>
      </c>
      <c r="J38" s="5">
        <f t="shared" si="12"/>
        <v>0</v>
      </c>
    </row>
    <row r="39" spans="1:10" ht="16.2" thickBot="1" x14ac:dyDescent="0.35">
      <c r="A39" s="13"/>
      <c r="B39" s="8"/>
      <c r="C39" s="8"/>
      <c r="D39" s="6" t="s">
        <v>8</v>
      </c>
      <c r="E39" s="5">
        <f>E44+E41</f>
        <v>26742.959999999999</v>
      </c>
      <c r="F39" s="5">
        <f t="shared" ref="F39:J39" si="13">F44+F41</f>
        <v>10400</v>
      </c>
      <c r="G39" s="5">
        <f t="shared" si="13"/>
        <v>0</v>
      </c>
      <c r="H39" s="5">
        <f t="shared" si="13"/>
        <v>0</v>
      </c>
      <c r="I39" s="5">
        <f t="shared" si="13"/>
        <v>0</v>
      </c>
      <c r="J39" s="5">
        <f t="shared" si="13"/>
        <v>0</v>
      </c>
    </row>
    <row r="40" spans="1:10" ht="16.2" thickBot="1" x14ac:dyDescent="0.35">
      <c r="A40" s="13"/>
      <c r="B40" s="8"/>
      <c r="C40" s="8"/>
      <c r="D40" s="6" t="s">
        <v>20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2" thickBot="1" x14ac:dyDescent="0.35">
      <c r="A41" s="13"/>
      <c r="B41" s="8"/>
      <c r="C41" s="8"/>
      <c r="D41" s="6" t="s">
        <v>21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2" thickBot="1" x14ac:dyDescent="0.35">
      <c r="A42" s="13"/>
      <c r="B42" s="8"/>
      <c r="C42" s="8"/>
      <c r="D42" s="6" t="s">
        <v>30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2" thickBot="1" x14ac:dyDescent="0.35">
      <c r="A43" s="13"/>
      <c r="B43" s="8"/>
      <c r="C43" s="8"/>
      <c r="D43" s="6" t="s">
        <v>24</v>
      </c>
      <c r="E43" s="5">
        <f>E44</f>
        <v>26742.959999999999</v>
      </c>
      <c r="F43" s="5">
        <f t="shared" ref="F43:J43" si="14">F44</f>
        <v>10400</v>
      </c>
      <c r="G43" s="5">
        <f t="shared" si="14"/>
        <v>0</v>
      </c>
      <c r="H43" s="5">
        <f t="shared" si="14"/>
        <v>0</v>
      </c>
      <c r="I43" s="5">
        <f t="shared" si="14"/>
        <v>0</v>
      </c>
      <c r="J43" s="5">
        <f t="shared" si="14"/>
        <v>0</v>
      </c>
    </row>
    <row r="44" spans="1:10" ht="16.2" thickBot="1" x14ac:dyDescent="0.35">
      <c r="A44" s="13"/>
      <c r="B44" s="8"/>
      <c r="C44" s="8"/>
      <c r="D44" s="6" t="s">
        <v>13</v>
      </c>
      <c r="E44" s="5">
        <v>26742.959999999999</v>
      </c>
      <c r="F44" s="5">
        <v>10400</v>
      </c>
      <c r="G44" s="5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13"/>
      <c r="B45" s="8"/>
      <c r="C45" s="8"/>
      <c r="D45" s="6" t="s">
        <v>31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2" thickBot="1" x14ac:dyDescent="0.35">
      <c r="A46" s="14"/>
      <c r="B46" s="9"/>
      <c r="C46" s="9"/>
      <c r="D46" s="6" t="s">
        <v>27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</sheetData>
  <mergeCells count="18">
    <mergeCell ref="C18:C28"/>
    <mergeCell ref="A29:A37"/>
    <mergeCell ref="B29:B37"/>
    <mergeCell ref="C29:C37"/>
    <mergeCell ref="H1:J1"/>
    <mergeCell ref="A2:J3"/>
    <mergeCell ref="A38:A46"/>
    <mergeCell ref="A8:B17"/>
    <mergeCell ref="C8:C17"/>
    <mergeCell ref="A5:A6"/>
    <mergeCell ref="B5:B6"/>
    <mergeCell ref="C5:C6"/>
    <mergeCell ref="D5:D6"/>
    <mergeCell ref="E5:J5"/>
    <mergeCell ref="B38:B46"/>
    <mergeCell ref="C38:C46"/>
    <mergeCell ref="A18:A28"/>
    <mergeCell ref="B18:B28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2026-04-08T06:44:12Z</dcterms:modified>
</cp:coreProperties>
</file>